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4 (2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<sst xmlns="http://schemas.openxmlformats.org/spreadsheetml/2006/main" count="87" uniqueCount="55">
  <si>
    <t xml:space="preserve">Załącznik Nr 3 Uchwały Rady Gminy Lidzbark Warmiński Nr XXII/167/2020 z dnia 22 grudnia 2020r.</t>
  </si>
  <si>
    <t xml:space="preserve">WYDATKI  INWESTYCYJNE  NA  2021 R.</t>
  </si>
  <si>
    <t xml:space="preserve">Dział</t>
  </si>
  <si>
    <t xml:space="preserve">Rozdz.</t>
  </si>
  <si>
    <t xml:space="preserve">Nazwa zadania inwestycyjnego i okres realizacji (w latach)</t>
  </si>
  <si>
    <t xml:space="preserve">Łączne nakłady finansowe</t>
  </si>
  <si>
    <t xml:space="preserve">Planowane nakłady</t>
  </si>
  <si>
    <t xml:space="preserve">Jednostka org. realizująca zadanie lub koordynująca program</t>
  </si>
  <si>
    <t xml:space="preserve">rok budżetowy 2021 (6+7+8+9)</t>
  </si>
  <si>
    <t xml:space="preserve">w tym źródła finansowania</t>
  </si>
  <si>
    <t xml:space="preserve">środki własne</t>
  </si>
  <si>
    <t xml:space="preserve">kredyty i pożyczki</t>
  </si>
  <si>
    <t xml:space="preserve">środki pochodz.z innych źródeł dotacje i śr.z budżetu państwa</t>
  </si>
  <si>
    <t xml:space="preserve">środki  wymienione w art..5 ust.1 pkt 2 i 3 u.f.p. (śr.unijne)</t>
  </si>
  <si>
    <t xml:space="preserve">O10</t>
  </si>
  <si>
    <t xml:space="preserve">Rolnictwo i łowiectwo</t>
  </si>
  <si>
    <t xml:space="preserve">O1010</t>
  </si>
  <si>
    <t xml:space="preserve">Dofinansowanie budowy urządzeń wodociągowo-kanalizacyjnych realizow. przez osoby fizyczne i prawne</t>
  </si>
  <si>
    <t xml:space="preserve">Urząd Gminy</t>
  </si>
  <si>
    <t xml:space="preserve">Modernizacja i rozbudowa SUW w Kraszewie na terenie działki 5/8</t>
  </si>
  <si>
    <t xml:space="preserve">Budowa sieci wodociągowej i kanalizacyjnej w Markajmach (Lecznica)</t>
  </si>
  <si>
    <t xml:space="preserve">01010</t>
  </si>
  <si>
    <t xml:space="preserve">SUW Blanki dokumentacja +Badanie wody</t>
  </si>
  <si>
    <t xml:space="preserve">Budowa sieci wodociągowej w Markajmach (osiedle)</t>
  </si>
  <si>
    <t xml:space="preserve">Modernizacja i rozbudowa pompowni wody czystej w Kraszewie (Dz. 144/3)</t>
  </si>
  <si>
    <t xml:space="preserve">Transport i łączność - drogi gminne</t>
  </si>
  <si>
    <t xml:space="preserve">Modernizacja drogi gminnej publicznej nr 117005N dr.woj. Nr 513-Workiejmy</t>
  </si>
  <si>
    <t xml:space="preserve">Modernizacja i remont drogi publicznej Nr 117016 Nr 117027N dr woj. Nr 513-Sarnowo etap II</t>
  </si>
  <si>
    <t xml:space="preserve">Modernizacja i remont  drogi publicznej Nr 117003 N Babiak -Bugi etap II</t>
  </si>
  <si>
    <t xml:space="preserve">Przebudowa odcinka drogi gminnej Nr 117016N na odcinku Pilnik - Nowosady-etap II</t>
  </si>
  <si>
    <t xml:space="preserve">Opracowanie dokumentacji projektowej dla zadania pn. "Przebudowa dróg gminnych w msc. Rogóż"</t>
  </si>
  <si>
    <t xml:space="preserve">Opracowanie koncepcji wraz dokumentacją projektową dla przebudowy dróg gminnych na terenach byłych PGR-ów (Marków, Koniewo Osada, Kraszewo)</t>
  </si>
  <si>
    <t xml:space="preserve">Podział gruntów w celu powiększenia pasa drogowego pod modernizacje drogi publicznej Rogóż</t>
  </si>
  <si>
    <t xml:space="preserve">Gospodarka mieszkaniowa</t>
  </si>
  <si>
    <t xml:space="preserve">Modernizacja budynku komunalnego Kochanówka 17/2 (likwidacja barier architektonicznych, )</t>
  </si>
  <si>
    <t xml:space="preserve">Modernizacja budynku komunalnego  Łaniewo 57 (remont dachu)</t>
  </si>
  <si>
    <t xml:space="preserve">Modernizacja budynku komunalnego Rogóż 19/4</t>
  </si>
  <si>
    <t xml:space="preserve">Modernizacja budynku komunalnego Stryjkowo 47 (Wykonanie ekspertyzy budowlanej i dokumentacji technicznej)</t>
  </si>
  <si>
    <t xml:space="preserve">Modernizacja budynku komunalnego Bugi 13</t>
  </si>
  <si>
    <t xml:space="preserve"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</si>
  <si>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</si>
  <si>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</si>
  <si>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 xml:space="preserve">Zakup wraz z montażem pieca c.o. do kotłowni komunalnej Runowo 24</t>
  </si>
  <si>
    <t xml:space="preserve">Administracja Publiczna</t>
  </si>
  <si>
    <t xml:space="preserve">Modernizacja budynku Urzędu gminy  (klatki schodowe)</t>
  </si>
  <si>
    <t xml:space="preserve">Modernizacja garaży</t>
  </si>
  <si>
    <t xml:space="preserve">Regionalne e-usługi publiczne dla mieszkańców Gminy Lidzbark Warmiński</t>
  </si>
  <si>
    <t xml:space="preserve">Oświata i wychowanie</t>
  </si>
  <si>
    <t xml:space="preserve">Zakup pieca co</t>
  </si>
  <si>
    <t xml:space="preserve">Gospodarka Komunalna i Ochrona Środowiska</t>
  </si>
  <si>
    <t xml:space="preserve">Modernizacja zaplecza techniczno-biurowego Długołęka 9 dokumentacja</t>
  </si>
  <si>
    <t xml:space="preserve">Modernizacja bazy Długołęka 9</t>
  </si>
  <si>
    <t xml:space="preserve">Kultura i ochrona dziedzictwa narodowego</t>
  </si>
  <si>
    <t xml:space="preserve">Modernizacja budynku komunalnego Kraszewo 42 (przeznaczenie na świetlicę wiejską i lokal użytkowy)</t>
  </si>
  <si>
    <t xml:space="preserve">OGÓŁEM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</si>
</sst>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@"/>
    <numFmt numFmtId="167" formatCode="#,##0.00"/>
    <numFmt numFmtId="168" formatCode="_-* #,##0\ _z_ł_-;\-* #,##0\ _z_ł_-;_-* \-??\ _z_ł_-;_-@_-"/>
  </numFmts>
  <fonts count="4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 val="true"/>
      <sz val="12"/>
      <name val="Arial CE"/>
      <family val="2"/>
      <charset val="238"/>
    </font>
    <font>
      <b val="true"/>
      <sz val="9"/>
      <name val="Times New Roman CE"/>
      <family val="1"/>
      <charset val="238"/>
    </font>
    <font>
      <b val="true"/>
      <sz val="7"/>
      <name val="Times New Roman CE"/>
      <family val="1"/>
      <charset val="238"/>
    </font>
    <font>
      <b val="true"/>
      <sz val="8"/>
      <name val="Times New Roman CE"/>
      <family val="1"/>
      <charset val="238"/>
    </font>
    <font>
      <b val="true"/>
      <sz val="6"/>
      <name val="Times New Roman CE"/>
      <family val="1"/>
      <charset val="238"/>
    </font>
    <font>
      <b val="true"/>
      <sz val="5"/>
      <name val="Times New Roman CE"/>
      <family val="1"/>
      <charset val="238"/>
    </font>
    <font>
      <b val="true"/>
      <sz val="10"/>
      <name val="Times New Roman CE"/>
      <family val="0"/>
      <charset val="238"/>
    </font>
    <font>
      <b val="true"/>
      <sz val="9"/>
      <name val="Times New Roman CE"/>
      <family val="0"/>
      <charset val="238"/>
    </font>
    <font>
      <b val="true"/>
      <sz val="8"/>
      <name val="Times New Roman CE"/>
      <family val="0"/>
      <charset val="238"/>
    </font>
    <font>
      <b val="true"/>
      <sz val="6"/>
      <name val="Times New Roman CE"/>
      <family val="0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family val="0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family val="0"/>
      <charset val="238"/>
    </font>
    <font>
      <sz val="11"/>
      <name val="Calibri"/>
      <family val="2"/>
      <charset val="238"/>
    </font>
    <font>
      <sz val="10"/>
      <name val="Times New Roman CE"/>
      <family val="0"/>
      <charset val="238"/>
    </font>
    <font>
      <sz val="9"/>
      <name val="Times New Roman CE"/>
      <family val="0"/>
      <charset val="238"/>
    </font>
    <font>
      <sz val="10"/>
      <color rgb="FF000000"/>
      <name val="Times New Roman CE"/>
      <family val="0"/>
      <charset val="238"/>
    </font>
    <font>
      <sz val="9"/>
      <color rgb="FF000000"/>
      <name val="Times New Roman CE"/>
      <family val="0"/>
      <charset val="238"/>
    </font>
    <font>
      <b val="true"/>
      <sz val="10"/>
      <color rgb="FF000000"/>
      <name val="Times New Roman CE"/>
      <family val="0"/>
      <charset val="238"/>
    </font>
    <font>
      <b val="true"/>
      <sz val="9"/>
      <color rgb="FF000000"/>
      <name val="Times New Roman CE"/>
      <family val="0"/>
      <charset val="238"/>
    </font>
    <font>
      <b val="true"/>
      <sz val="8"/>
      <color rgb="FF000000"/>
      <name val="Times New Roman CE"/>
      <family val="0"/>
      <charset val="238"/>
    </font>
    <font>
      <b val="true"/>
      <sz val="6"/>
      <color rgb="FF000000"/>
      <name val="Times New Roman CE"/>
      <family val="0"/>
      <charset val="238"/>
    </font>
    <font>
      <sz val="8"/>
      <name val="Times New Roman CE"/>
      <family val="0"/>
      <charset val="238"/>
    </font>
    <font>
      <sz val="8"/>
      <color rgb="FF000000"/>
      <name val="Times New Roman CE"/>
      <family val="0"/>
      <charset val="238"/>
    </font>
    <font>
      <sz val="8"/>
      <color rgb="FF000000"/>
      <name val="Times New Roman CE"/>
      <family val="1"/>
      <charset val="238"/>
    </font>
    <font>
      <b val="true"/>
      <u val="single"/>
      <sz val="10"/>
      <name val="Times New Roman CE"/>
      <family val="0"/>
      <charset val="238"/>
    </font>
    <font>
      <b val="true"/>
      <u val="single"/>
      <sz val="9"/>
      <name val="Times New Roman CE"/>
      <family val="0"/>
      <charset val="238"/>
    </font>
    <font>
      <b val="true"/>
      <u val="single"/>
      <sz val="8"/>
      <name val="Times New Roman CE"/>
      <family val="0"/>
      <charset val="238"/>
    </font>
    <font>
      <b val="true"/>
      <u val="single"/>
      <sz val="6"/>
      <name val="Times New Roman CE"/>
      <family val="0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</fills>
  <borders count="60">
    <border diagonalUp="false" diagonalDown="false">
      <left/>
      <right/>
      <top/>
      <bottom/>
      <diagonal/>
    </border>
    <border diagonalUp="false" diagonalDown="false">
      <left style="medium"/>
      <right style="thick"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double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ck"/>
      <top style="double"/>
      <bottom/>
      <diagonal/>
    </border>
    <border diagonalUp="false" diagonalDown="false">
      <left style="thick"/>
      <right style="thick"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/>
      <top style="double"/>
      <bottom/>
      <diagonal/>
    </border>
    <border diagonalUp="false" diagonalDown="false">
      <left style="thin"/>
      <right style="medium"/>
      <top style="double"/>
      <bottom/>
      <diagonal/>
    </border>
    <border diagonalUp="false" diagonalDown="false">
      <left style="medium"/>
      <right style="medium"/>
      <top style="double"/>
      <bottom/>
      <diagonal/>
    </border>
    <border diagonalUp="false" diagonalDown="false">
      <left style="medium"/>
      <right style="thick"/>
      <top style="medium"/>
      <bottom style="medium"/>
      <diagonal/>
    </border>
    <border diagonalUp="false" diagonalDown="false">
      <left style="thick"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medium"/>
      <right style="thick"/>
      <top style="medium"/>
      <bottom style="thin"/>
      <diagonal/>
    </border>
    <border diagonalUp="false" diagonalDown="false">
      <left style="thick"/>
      <right style="thick"/>
      <top style="medium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ck"/>
      <top/>
      <bottom/>
      <diagonal/>
    </border>
    <border diagonalUp="false" diagonalDown="false">
      <left style="medium"/>
      <right style="thick"/>
      <top/>
      <bottom style="medium"/>
      <diagonal/>
    </border>
    <border diagonalUp="false" diagonalDown="false">
      <left style="thick"/>
      <right style="thick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ck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ck"/>
      <top/>
      <bottom/>
      <diagonal/>
    </border>
    <border diagonalUp="false" diagonalDown="false">
      <left style="medium"/>
      <right style="thick"/>
      <top style="thin"/>
      <bottom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ck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9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2" borderId="1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3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0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0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2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3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3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3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3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3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3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5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6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6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5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2" borderId="4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1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4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6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2" borderId="4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6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4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5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5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0" borderId="4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53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5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5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0" borderId="5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5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7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25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2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5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3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4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4" borderId="5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0" fillId="4" borderId="5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0" fillId="4" borderId="5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1" fillId="4" borderId="5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2" fillId="4" borderId="5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Dziesiętny 4" xfId="21"/>
    <cellStyle name="Normalny 2" xfId="22"/>
    <cellStyle name="Normalny 3" xfId="23"/>
    <cellStyle name="S3" xfId="24"/>
    <cellStyle name="S8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3"/>
  <sheetViews>
    <sheetView showFormulas="false" showGridLines="tru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E27" activeCellId="0" sqref="E2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10.8"/>
    <col collapsed="false" customWidth="true" hidden="false" outlineLevel="0" max="3" min="3" style="1" width="45.57"/>
    <col collapsed="false" customWidth="true" hidden="false" outlineLevel="0" max="4" min="4" style="2" width="14.43"/>
    <col collapsed="false" customWidth="true" hidden="false" outlineLevel="0" max="5" min="5" style="2" width="14.86"/>
    <col collapsed="false" customWidth="true" hidden="false" outlineLevel="0" max="6" min="6" style="3" width="14.43"/>
    <col collapsed="false" customWidth="true" hidden="false" outlineLevel="0" max="7" min="7" style="1" width="7.29"/>
    <col collapsed="false" customWidth="true" hidden="false" outlineLevel="0" max="8" min="8" style="4" width="12.86"/>
    <col collapsed="false" customWidth="true" hidden="false" outlineLevel="0" max="9" min="9" style="5" width="13.57"/>
    <col collapsed="false" customWidth="true" hidden="false" outlineLevel="0" max="10" min="10" style="1" width="8"/>
    <col collapsed="false" customWidth="true" hidden="false" outlineLevel="0" max="11" min="11" style="1" width="21.57"/>
    <col collapsed="false" customWidth="false" hidden="false" outlineLevel="0" max="1024" min="12" style="1" width="9.13"/>
  </cols>
  <sheetData>
    <row r="1" customFormat="false" ht="32.25" hidden="false" customHeight="true" outlineLevel="0" collapsed="false">
      <c r="A1" s="6"/>
      <c r="B1" s="6"/>
      <c r="C1" s="6"/>
      <c r="D1" s="7"/>
      <c r="E1" s="7"/>
      <c r="F1" s="8" t="s">
        <v>0</v>
      </c>
      <c r="G1" s="8"/>
      <c r="H1" s="8"/>
      <c r="I1" s="8"/>
      <c r="J1" s="8"/>
    </row>
    <row r="2" customFormat="false" ht="15" hidden="false" customHeight="true" outlineLevel="0" collapsed="false">
      <c r="A2" s="6"/>
      <c r="B2" s="6"/>
      <c r="C2" s="6"/>
      <c r="D2" s="7"/>
      <c r="E2" s="7"/>
      <c r="F2" s="9"/>
      <c r="G2" s="6"/>
      <c r="H2" s="10"/>
      <c r="I2" s="10"/>
      <c r="J2" s="10"/>
    </row>
    <row r="3" customFormat="false" ht="15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customFormat="false" ht="16.5" hidden="false" customHeight="tru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</row>
    <row r="5" customFormat="false" ht="16.5" hidden="false" customHeight="true" outlineLevel="0" collapsed="false">
      <c r="A5" s="12" t="s">
        <v>2</v>
      </c>
      <c r="B5" s="13" t="s">
        <v>3</v>
      </c>
      <c r="C5" s="14" t="s">
        <v>4</v>
      </c>
      <c r="D5" s="15" t="s">
        <v>5</v>
      </c>
      <c r="E5" s="16" t="s">
        <v>6</v>
      </c>
      <c r="F5" s="16"/>
      <c r="G5" s="16"/>
      <c r="H5" s="16"/>
      <c r="I5" s="16"/>
      <c r="J5" s="17" t="s">
        <v>7</v>
      </c>
    </row>
    <row r="6" customFormat="false" ht="15.75" hidden="false" customHeight="true" outlineLevel="0" collapsed="false">
      <c r="A6" s="12"/>
      <c r="B6" s="13"/>
      <c r="C6" s="14"/>
      <c r="D6" s="15"/>
      <c r="E6" s="18" t="s">
        <v>8</v>
      </c>
      <c r="F6" s="19" t="s">
        <v>9</v>
      </c>
      <c r="G6" s="19"/>
      <c r="H6" s="19"/>
      <c r="I6" s="19"/>
      <c r="J6" s="17"/>
    </row>
    <row r="7" customFormat="false" ht="49.5" hidden="false" customHeight="true" outlineLevel="0" collapsed="false">
      <c r="A7" s="12"/>
      <c r="B7" s="13"/>
      <c r="C7" s="14"/>
      <c r="D7" s="15"/>
      <c r="E7" s="18"/>
      <c r="F7" s="20" t="s">
        <v>10</v>
      </c>
      <c r="G7" s="21" t="s">
        <v>11</v>
      </c>
      <c r="H7" s="22" t="s">
        <v>12</v>
      </c>
      <c r="I7" s="23" t="s">
        <v>13</v>
      </c>
      <c r="J7" s="17"/>
    </row>
    <row r="8" customFormat="false" ht="12" hidden="false" customHeight="true" outlineLevel="0" collapsed="false">
      <c r="A8" s="24" t="n">
        <v>1</v>
      </c>
      <c r="B8" s="25" t="n">
        <v>2</v>
      </c>
      <c r="C8" s="26" t="n">
        <v>3</v>
      </c>
      <c r="D8" s="27" t="n">
        <v>4</v>
      </c>
      <c r="E8" s="28" t="n">
        <v>5</v>
      </c>
      <c r="F8" s="29" t="n">
        <v>6</v>
      </c>
      <c r="G8" s="30" t="n">
        <v>7</v>
      </c>
      <c r="H8" s="30" t="n">
        <v>8</v>
      </c>
      <c r="I8" s="31" t="n">
        <v>9</v>
      </c>
      <c r="J8" s="32" t="n">
        <v>10</v>
      </c>
    </row>
    <row r="9" customFormat="false" ht="27" hidden="false" customHeight="true" outlineLevel="0" collapsed="false">
      <c r="A9" s="33" t="s">
        <v>14</v>
      </c>
      <c r="B9" s="34"/>
      <c r="C9" s="35" t="s">
        <v>15</v>
      </c>
      <c r="D9" s="36" t="n">
        <f aca="false">E9</f>
        <v>1743268</v>
      </c>
      <c r="E9" s="37" t="n">
        <f aca="false">SUM(E10:E15)</f>
        <v>1743268</v>
      </c>
      <c r="F9" s="37" t="n">
        <f aca="false">SUM(F10:F15)</f>
        <v>1226254</v>
      </c>
      <c r="G9" s="37" t="n">
        <f aca="false">SUM(G10:G11)</f>
        <v>0</v>
      </c>
      <c r="H9" s="37" t="n">
        <f aca="false">SUM(H10:H11)</f>
        <v>0</v>
      </c>
      <c r="I9" s="38" t="n">
        <f aca="false">SUM(I10:I11)</f>
        <v>517014</v>
      </c>
      <c r="J9" s="39" t="n">
        <v>0</v>
      </c>
    </row>
    <row r="10" customFormat="false" ht="24.85" hidden="false" customHeight="false" outlineLevel="0" collapsed="false">
      <c r="A10" s="40"/>
      <c r="B10" s="41" t="s">
        <v>16</v>
      </c>
      <c r="C10" s="42" t="s">
        <v>17</v>
      </c>
      <c r="D10" s="43" t="n">
        <f aca="false">E10</f>
        <v>20000</v>
      </c>
      <c r="E10" s="44" t="n">
        <v>20000</v>
      </c>
      <c r="F10" s="45" t="n">
        <v>20000</v>
      </c>
      <c r="G10" s="44" t="n">
        <v>0</v>
      </c>
      <c r="H10" s="44" t="n">
        <v>0</v>
      </c>
      <c r="I10" s="46" t="n">
        <v>0</v>
      </c>
      <c r="J10" s="47" t="s">
        <v>18</v>
      </c>
      <c r="K10" s="48"/>
    </row>
    <row r="11" s="58" customFormat="true" ht="24.85" hidden="false" customHeight="false" outlineLevel="0" collapsed="false">
      <c r="A11" s="49"/>
      <c r="B11" s="50" t="s">
        <v>16</v>
      </c>
      <c r="C11" s="51" t="s">
        <v>19</v>
      </c>
      <c r="D11" s="52" t="n">
        <f aca="false">E11</f>
        <v>1007318</v>
      </c>
      <c r="E11" s="53" t="n">
        <f aca="false">F11+I11</f>
        <v>1007318</v>
      </c>
      <c r="F11" s="54" t="n">
        <v>490304</v>
      </c>
      <c r="G11" s="53" t="n">
        <v>0</v>
      </c>
      <c r="H11" s="53" t="n">
        <v>0</v>
      </c>
      <c r="I11" s="55" t="n">
        <v>517014</v>
      </c>
      <c r="J11" s="56" t="s">
        <v>18</v>
      </c>
      <c r="K11" s="57"/>
    </row>
    <row r="12" s="58" customFormat="true" ht="24.85" hidden="false" customHeight="false" outlineLevel="0" collapsed="false">
      <c r="A12" s="59"/>
      <c r="B12" s="50" t="s">
        <v>16</v>
      </c>
      <c r="C12" s="51" t="s">
        <v>20</v>
      </c>
      <c r="D12" s="60" t="n">
        <v>100000</v>
      </c>
      <c r="E12" s="61" t="n">
        <v>100000</v>
      </c>
      <c r="F12" s="54" t="n">
        <v>100000</v>
      </c>
      <c r="G12" s="61"/>
      <c r="H12" s="61"/>
      <c r="I12" s="62"/>
      <c r="J12" s="56" t="s">
        <v>18</v>
      </c>
      <c r="K12" s="57"/>
    </row>
    <row r="13" s="58" customFormat="true" ht="13.8" hidden="false" customHeight="false" outlineLevel="0" collapsed="false">
      <c r="A13" s="59"/>
      <c r="B13" s="63" t="s">
        <v>21</v>
      </c>
      <c r="C13" s="51" t="s">
        <v>22</v>
      </c>
      <c r="D13" s="60" t="n">
        <v>115950</v>
      </c>
      <c r="E13" s="61" t="n">
        <v>115950</v>
      </c>
      <c r="F13" s="54" t="n">
        <v>115950</v>
      </c>
      <c r="G13" s="61"/>
      <c r="H13" s="61"/>
      <c r="I13" s="62"/>
      <c r="J13" s="56" t="s">
        <v>18</v>
      </c>
      <c r="K13" s="57"/>
    </row>
    <row r="14" s="58" customFormat="true" ht="13.8" hidden="false" customHeight="false" outlineLevel="0" collapsed="false">
      <c r="A14" s="59"/>
      <c r="B14" s="50" t="s">
        <v>16</v>
      </c>
      <c r="C14" s="51" t="s">
        <v>23</v>
      </c>
      <c r="D14" s="60" t="n">
        <v>150000</v>
      </c>
      <c r="E14" s="61" t="n">
        <v>150000</v>
      </c>
      <c r="F14" s="54" t="n">
        <v>150000</v>
      </c>
      <c r="G14" s="61"/>
      <c r="H14" s="61"/>
      <c r="I14" s="62"/>
      <c r="J14" s="56" t="s">
        <v>18</v>
      </c>
      <c r="K14" s="57"/>
    </row>
    <row r="15" s="58" customFormat="true" ht="24.85" hidden="false" customHeight="false" outlineLevel="0" collapsed="false">
      <c r="A15" s="59"/>
      <c r="B15" s="50" t="s">
        <v>16</v>
      </c>
      <c r="C15" s="51" t="s">
        <v>24</v>
      </c>
      <c r="D15" s="60" t="n">
        <v>350000</v>
      </c>
      <c r="E15" s="61" t="n">
        <v>350000</v>
      </c>
      <c r="F15" s="54" t="n">
        <v>350000</v>
      </c>
      <c r="G15" s="61"/>
      <c r="H15" s="61"/>
      <c r="I15" s="62"/>
      <c r="J15" s="56" t="s">
        <v>18</v>
      </c>
      <c r="K15" s="57"/>
    </row>
    <row r="16" s="58" customFormat="true" ht="24" hidden="false" customHeight="true" outlineLevel="0" collapsed="false">
      <c r="A16" s="64" t="n">
        <v>600</v>
      </c>
      <c r="B16" s="65"/>
      <c r="C16" s="66" t="s">
        <v>25</v>
      </c>
      <c r="D16" s="67" t="n">
        <f aca="false">E16</f>
        <v>3600000</v>
      </c>
      <c r="E16" s="68" t="n">
        <f aca="false">SUM(E17:E23)</f>
        <v>3600000</v>
      </c>
      <c r="F16" s="68" t="n">
        <f aca="false">SUM(F17:F23)</f>
        <v>742617</v>
      </c>
      <c r="G16" s="68" t="n">
        <f aca="false">SUM(G17:G23)</f>
        <v>0</v>
      </c>
      <c r="H16" s="69" t="n">
        <f aca="false">SUM(H17:H23)</f>
        <v>1060833</v>
      </c>
      <c r="I16" s="70" t="n">
        <f aca="false">SUM(I17:I23)</f>
        <v>1796550</v>
      </c>
      <c r="J16" s="71"/>
    </row>
    <row r="17" s="58" customFormat="true" ht="25.5" hidden="false" customHeight="false" outlineLevel="0" collapsed="false">
      <c r="A17" s="72"/>
      <c r="B17" s="73" t="n">
        <v>60016</v>
      </c>
      <c r="C17" s="74" t="s">
        <v>26</v>
      </c>
      <c r="D17" s="52" t="n">
        <f aca="false">E17</f>
        <v>220000</v>
      </c>
      <c r="E17" s="53" t="n">
        <f aca="false">H17+F17</f>
        <v>220000</v>
      </c>
      <c r="F17" s="54" t="n">
        <v>120000</v>
      </c>
      <c r="G17" s="55" t="n">
        <v>0</v>
      </c>
      <c r="H17" s="53" t="n">
        <v>100000</v>
      </c>
      <c r="I17" s="55" t="n">
        <v>0</v>
      </c>
      <c r="J17" s="75" t="s">
        <v>18</v>
      </c>
    </row>
    <row r="18" s="58" customFormat="true" ht="25.5" hidden="false" customHeight="false" outlineLevel="0" collapsed="false">
      <c r="A18" s="76"/>
      <c r="B18" s="77" t="n">
        <v>60016</v>
      </c>
      <c r="C18" s="74" t="s">
        <v>27</v>
      </c>
      <c r="D18" s="52" t="n">
        <f aca="false">E18</f>
        <v>150000</v>
      </c>
      <c r="E18" s="53" t="n">
        <v>150000</v>
      </c>
      <c r="F18" s="54" t="n">
        <v>150000</v>
      </c>
      <c r="G18" s="78" t="n">
        <v>0</v>
      </c>
      <c r="H18" s="79" t="n">
        <v>0</v>
      </c>
      <c r="I18" s="78" t="n">
        <v>0</v>
      </c>
      <c r="J18" s="80" t="s">
        <v>18</v>
      </c>
    </row>
    <row r="19" s="58" customFormat="true" ht="25.5" hidden="false" customHeight="false" outlineLevel="0" collapsed="false">
      <c r="A19" s="76"/>
      <c r="B19" s="77" t="n">
        <v>60016</v>
      </c>
      <c r="C19" s="74" t="s">
        <v>28</v>
      </c>
      <c r="D19" s="52" t="n">
        <f aca="false">E19</f>
        <v>150000</v>
      </c>
      <c r="E19" s="53" t="n">
        <v>150000</v>
      </c>
      <c r="F19" s="54" t="n">
        <v>150000</v>
      </c>
      <c r="G19" s="78" t="n">
        <v>0</v>
      </c>
      <c r="H19" s="79" t="n">
        <v>0</v>
      </c>
      <c r="I19" s="78" t="n">
        <v>0</v>
      </c>
      <c r="J19" s="80" t="s">
        <v>18</v>
      </c>
    </row>
    <row r="20" s="58" customFormat="true" ht="29.25" hidden="false" customHeight="true" outlineLevel="0" collapsed="false">
      <c r="A20" s="76"/>
      <c r="B20" s="77" t="n">
        <v>60016</v>
      </c>
      <c r="C20" s="81" t="s">
        <v>29</v>
      </c>
      <c r="D20" s="52" t="n">
        <f aca="false">E20</f>
        <v>2900000</v>
      </c>
      <c r="E20" s="53" t="n">
        <f aca="false">F20+H20+I20</f>
        <v>2900000</v>
      </c>
      <c r="F20" s="54" t="n">
        <v>142617</v>
      </c>
      <c r="G20" s="78" t="n">
        <v>0</v>
      </c>
      <c r="H20" s="79" t="n">
        <v>960833</v>
      </c>
      <c r="I20" s="78" t="n">
        <v>1796550</v>
      </c>
      <c r="J20" s="80" t="s">
        <v>18</v>
      </c>
    </row>
    <row r="21" s="58" customFormat="true" ht="29.25" hidden="false" customHeight="true" outlineLevel="0" collapsed="false">
      <c r="A21" s="76"/>
      <c r="B21" s="82" t="n">
        <v>60016</v>
      </c>
      <c r="C21" s="81" t="s">
        <v>30</v>
      </c>
      <c r="D21" s="83" t="n">
        <v>45000</v>
      </c>
      <c r="E21" s="53" t="n">
        <v>45000</v>
      </c>
      <c r="F21" s="54" t="n">
        <v>45000</v>
      </c>
      <c r="G21" s="78"/>
      <c r="H21" s="79"/>
      <c r="I21" s="78"/>
      <c r="J21" s="80" t="s">
        <v>18</v>
      </c>
    </row>
    <row r="22" s="58" customFormat="true" ht="39" hidden="false" customHeight="true" outlineLevel="0" collapsed="false">
      <c r="A22" s="76"/>
      <c r="B22" s="82" t="n">
        <v>60016</v>
      </c>
      <c r="C22" s="81" t="s">
        <v>31</v>
      </c>
      <c r="D22" s="83" t="n">
        <v>105000</v>
      </c>
      <c r="E22" s="53" t="n">
        <v>105000</v>
      </c>
      <c r="F22" s="54" t="n">
        <v>105000</v>
      </c>
      <c r="G22" s="78"/>
      <c r="H22" s="79"/>
      <c r="I22" s="78"/>
      <c r="J22" s="80" t="s">
        <v>18</v>
      </c>
    </row>
    <row r="23" customFormat="false" ht="46.5" hidden="false" customHeight="true" outlineLevel="0" collapsed="false">
      <c r="A23" s="84"/>
      <c r="B23" s="85" t="n">
        <v>60016</v>
      </c>
      <c r="C23" s="81" t="s">
        <v>32</v>
      </c>
      <c r="D23" s="86" t="n">
        <v>30000</v>
      </c>
      <c r="E23" s="44" t="n">
        <v>30000</v>
      </c>
      <c r="F23" s="45" t="n">
        <v>30000</v>
      </c>
      <c r="G23" s="87"/>
      <c r="H23" s="88"/>
      <c r="I23" s="87"/>
      <c r="J23" s="80" t="s">
        <v>18</v>
      </c>
    </row>
    <row r="24" customFormat="false" ht="26.25" hidden="false" customHeight="true" outlineLevel="0" collapsed="false">
      <c r="A24" s="89" t="n">
        <v>700</v>
      </c>
      <c r="B24" s="89"/>
      <c r="C24" s="90" t="s">
        <v>33</v>
      </c>
      <c r="D24" s="91" t="n">
        <f aca="false">SUM(D25:D33)</f>
        <v>191000</v>
      </c>
      <c r="E24" s="92" t="n">
        <f aca="false">SUM(E25:E33)</f>
        <v>191000</v>
      </c>
      <c r="F24" s="92" t="n">
        <f aca="false">SUM(F25:F33)</f>
        <v>171190</v>
      </c>
      <c r="G24" s="92" t="n">
        <v>0</v>
      </c>
      <c r="H24" s="92" t="n">
        <v>0</v>
      </c>
      <c r="I24" s="93" t="n">
        <f aca="false">SUM(I25:I33)</f>
        <v>19810</v>
      </c>
      <c r="J24" s="94"/>
    </row>
    <row r="25" customFormat="false" ht="27" hidden="false" customHeight="true" outlineLevel="0" collapsed="false">
      <c r="A25" s="49"/>
      <c r="B25" s="95" t="n">
        <v>70005</v>
      </c>
      <c r="C25" s="81" t="s">
        <v>34</v>
      </c>
      <c r="D25" s="60" t="n">
        <f aca="false">E25</f>
        <v>30000</v>
      </c>
      <c r="E25" s="44" t="n">
        <v>30000</v>
      </c>
      <c r="F25" s="96" t="n">
        <v>30000</v>
      </c>
      <c r="G25" s="97" t="n">
        <v>0</v>
      </c>
      <c r="H25" s="97" t="n">
        <v>0</v>
      </c>
      <c r="I25" s="97" t="n">
        <v>0</v>
      </c>
      <c r="J25" s="98" t="s">
        <v>18</v>
      </c>
    </row>
    <row r="26" customFormat="false" ht="23.25" hidden="false" customHeight="true" outlineLevel="0" collapsed="false">
      <c r="A26" s="49"/>
      <c r="B26" s="95" t="n">
        <v>70005</v>
      </c>
      <c r="C26" s="81" t="s">
        <v>35</v>
      </c>
      <c r="D26" s="60" t="n">
        <v>20000</v>
      </c>
      <c r="E26" s="44" t="n">
        <v>20000</v>
      </c>
      <c r="F26" s="96" t="n">
        <v>20000</v>
      </c>
      <c r="G26" s="97"/>
      <c r="H26" s="97"/>
      <c r="I26" s="97"/>
      <c r="J26" s="98" t="s">
        <v>18</v>
      </c>
    </row>
    <row r="27" customFormat="false" ht="26.25" hidden="false" customHeight="true" outlineLevel="0" collapsed="false">
      <c r="A27" s="49"/>
      <c r="B27" s="95" t="n">
        <v>70005</v>
      </c>
      <c r="C27" s="81" t="s">
        <v>36</v>
      </c>
      <c r="D27" s="60" t="n">
        <f aca="false">E27</f>
        <v>15000</v>
      </c>
      <c r="E27" s="44" t="n">
        <v>15000</v>
      </c>
      <c r="F27" s="96" t="n">
        <v>15000</v>
      </c>
      <c r="G27" s="97" t="n">
        <v>0</v>
      </c>
      <c r="H27" s="97" t="n">
        <v>0</v>
      </c>
      <c r="I27" s="97" t="n">
        <v>0</v>
      </c>
      <c r="J27" s="98" t="s">
        <v>18</v>
      </c>
    </row>
    <row r="28" customFormat="false" ht="41.25" hidden="false" customHeight="true" outlineLevel="0" collapsed="false">
      <c r="A28" s="49"/>
      <c r="B28" s="95" t="n">
        <v>70005</v>
      </c>
      <c r="C28" s="81" t="s">
        <v>37</v>
      </c>
      <c r="D28" s="60" t="n">
        <v>10500</v>
      </c>
      <c r="E28" s="44" t="n">
        <v>10500</v>
      </c>
      <c r="F28" s="96" t="n">
        <v>10500</v>
      </c>
      <c r="G28" s="97"/>
      <c r="H28" s="97"/>
      <c r="I28" s="97"/>
      <c r="J28" s="98" t="s">
        <v>18</v>
      </c>
    </row>
    <row r="29" customFormat="false" ht="19.5" hidden="false" customHeight="true" outlineLevel="0" collapsed="false">
      <c r="A29" s="99"/>
      <c r="B29" s="95" t="n">
        <v>70005</v>
      </c>
      <c r="C29" s="81" t="s">
        <v>38</v>
      </c>
      <c r="D29" s="60" t="n">
        <f aca="false">E29</f>
        <v>12000</v>
      </c>
      <c r="E29" s="44" t="n">
        <v>12000</v>
      </c>
      <c r="F29" s="96" t="n">
        <v>12000</v>
      </c>
      <c r="G29" s="97" t="n">
        <v>0</v>
      </c>
      <c r="H29" s="97" t="n">
        <v>0</v>
      </c>
      <c r="I29" s="97" t="n">
        <v>0</v>
      </c>
      <c r="J29" s="98" t="s">
        <v>18</v>
      </c>
    </row>
    <row r="30" customFormat="false" ht="24.75" hidden="false" customHeight="true" outlineLevel="0" collapsed="false">
      <c r="A30" s="99"/>
      <c r="B30" s="100" t="n">
        <v>70005</v>
      </c>
      <c r="C30" s="81" t="s">
        <v>39</v>
      </c>
      <c r="D30" s="60" t="n">
        <f aca="false">E30</f>
        <v>38500</v>
      </c>
      <c r="E30" s="44" t="n">
        <f aca="false">I30+F30</f>
        <v>38500</v>
      </c>
      <c r="F30" s="96" t="n">
        <v>18690</v>
      </c>
      <c r="G30" s="97"/>
      <c r="H30" s="97"/>
      <c r="I30" s="96" t="n">
        <v>19810</v>
      </c>
      <c r="J30" s="98" t="s">
        <v>18</v>
      </c>
    </row>
    <row r="31" customFormat="false" ht="22.5" hidden="false" customHeight="true" outlineLevel="0" collapsed="false">
      <c r="A31" s="99"/>
      <c r="B31" s="95" t="n">
        <v>70005</v>
      </c>
      <c r="C31" s="81" t="s">
        <v>40</v>
      </c>
      <c r="D31" s="60" t="n">
        <f aca="false">E31</f>
        <v>15000</v>
      </c>
      <c r="E31" s="44" t="n">
        <v>15000</v>
      </c>
      <c r="F31" s="96" t="n">
        <v>15000</v>
      </c>
      <c r="G31" s="97" t="n">
        <v>0</v>
      </c>
      <c r="H31" s="97" t="n">
        <v>0</v>
      </c>
      <c r="I31" s="97" t="n">
        <v>0</v>
      </c>
      <c r="J31" s="98" t="s">
        <v>18</v>
      </c>
    </row>
    <row r="32" customFormat="false" ht="22.5" hidden="false" customHeight="true" outlineLevel="0" collapsed="false">
      <c r="A32" s="99"/>
      <c r="B32" s="95" t="n">
        <v>70005</v>
      </c>
      <c r="C32" s="81" t="s">
        <v>41</v>
      </c>
      <c r="D32" s="60" t="n">
        <f aca="false">E32</f>
        <v>30000</v>
      </c>
      <c r="E32" s="44" t="n">
        <v>30000</v>
      </c>
      <c r="F32" s="96" t="n">
        <v>30000</v>
      </c>
      <c r="G32" s="97"/>
      <c r="H32" s="97"/>
      <c r="I32" s="97"/>
      <c r="J32" s="98" t="s">
        <v>18</v>
      </c>
    </row>
    <row r="33" customFormat="false" ht="24" hidden="false" customHeight="true" outlineLevel="0" collapsed="false">
      <c r="A33" s="99"/>
      <c r="B33" s="95" t="n">
        <v>70005</v>
      </c>
      <c r="C33" s="81" t="s">
        <v>42</v>
      </c>
      <c r="D33" s="60" t="n">
        <f aca="false">E33</f>
        <v>20000</v>
      </c>
      <c r="E33" s="44" t="n">
        <v>20000</v>
      </c>
      <c r="F33" s="96" t="n">
        <v>20000</v>
      </c>
      <c r="G33" s="97" t="n">
        <v>0</v>
      </c>
      <c r="H33" s="97" t="n">
        <v>0</v>
      </c>
      <c r="I33" s="97" t="n">
        <v>0</v>
      </c>
      <c r="J33" s="98" t="s">
        <v>18</v>
      </c>
    </row>
    <row r="34" customFormat="false" ht="23.25" hidden="false" customHeight="true" outlineLevel="0" collapsed="false">
      <c r="A34" s="101" t="n">
        <v>750</v>
      </c>
      <c r="B34" s="102"/>
      <c r="C34" s="103" t="s">
        <v>43</v>
      </c>
      <c r="D34" s="104" t="n">
        <f aca="false">E34</f>
        <v>1480086</v>
      </c>
      <c r="E34" s="105" t="n">
        <f aca="false">SUM(E35:E37)</f>
        <v>1480086</v>
      </c>
      <c r="F34" s="105" t="n">
        <f aca="false">SUM(F35:F37)</f>
        <v>341013</v>
      </c>
      <c r="G34" s="105" t="n">
        <f aca="false">SUM(G35:G37)</f>
        <v>0</v>
      </c>
      <c r="H34" s="105" t="n">
        <f aca="false">SUM(H35:H37)</f>
        <v>0</v>
      </c>
      <c r="I34" s="106" t="n">
        <f aca="false">SUM(I35:I37)</f>
        <v>1139073</v>
      </c>
      <c r="J34" s="107"/>
    </row>
    <row r="35" customFormat="false" ht="15" hidden="false" customHeight="true" outlineLevel="0" collapsed="false">
      <c r="A35" s="108"/>
      <c r="B35" s="109" t="n">
        <v>75023</v>
      </c>
      <c r="C35" s="81" t="s">
        <v>44</v>
      </c>
      <c r="D35" s="52" t="n">
        <f aca="false">E35</f>
        <v>110000</v>
      </c>
      <c r="E35" s="53" t="n">
        <f aca="false">F35</f>
        <v>110000</v>
      </c>
      <c r="F35" s="110" t="n">
        <v>110000</v>
      </c>
      <c r="G35" s="111" t="n">
        <v>0</v>
      </c>
      <c r="H35" s="112" t="n">
        <v>0</v>
      </c>
      <c r="I35" s="113" t="n">
        <v>0</v>
      </c>
      <c r="J35" s="75" t="s">
        <v>18</v>
      </c>
    </row>
    <row r="36" customFormat="false" ht="15" hidden="false" customHeight="true" outlineLevel="0" collapsed="false">
      <c r="A36" s="108"/>
      <c r="B36" s="109" t="n">
        <v>75023</v>
      </c>
      <c r="C36" s="51" t="s">
        <v>45</v>
      </c>
      <c r="D36" s="52" t="n">
        <f aca="false">E36</f>
        <v>30000</v>
      </c>
      <c r="E36" s="53" t="n">
        <v>30000</v>
      </c>
      <c r="F36" s="110" t="n">
        <v>30000</v>
      </c>
      <c r="G36" s="111"/>
      <c r="H36" s="112"/>
      <c r="I36" s="113"/>
      <c r="J36" s="114" t="s">
        <v>18</v>
      </c>
    </row>
    <row r="37" customFormat="false" ht="23.85" hidden="false" customHeight="false" outlineLevel="0" collapsed="false">
      <c r="A37" s="108"/>
      <c r="B37" s="115" t="n">
        <v>75023</v>
      </c>
      <c r="C37" s="116" t="s">
        <v>46</v>
      </c>
      <c r="D37" s="43" t="n">
        <f aca="false">E37</f>
        <v>1340086</v>
      </c>
      <c r="E37" s="44" t="n">
        <f aca="false">F37+I37</f>
        <v>1340086</v>
      </c>
      <c r="F37" s="117" t="n">
        <v>201013</v>
      </c>
      <c r="G37" s="118" t="n">
        <v>0</v>
      </c>
      <c r="H37" s="119" t="n">
        <v>0</v>
      </c>
      <c r="I37" s="120" t="n">
        <v>1139073</v>
      </c>
      <c r="J37" s="114" t="s">
        <v>18</v>
      </c>
    </row>
    <row r="38" customFormat="false" ht="18.75" hidden="false" customHeight="true" outlineLevel="0" collapsed="false">
      <c r="A38" s="89" t="n">
        <v>801</v>
      </c>
      <c r="B38" s="121"/>
      <c r="C38" s="122" t="s">
        <v>47</v>
      </c>
      <c r="D38" s="123" t="n">
        <f aca="false">E38</f>
        <v>20000</v>
      </c>
      <c r="E38" s="124" t="n">
        <f aca="false">SUM(E39:E40)</f>
        <v>20000</v>
      </c>
      <c r="F38" s="124" t="n">
        <f aca="false">SUM(F39:F40)</f>
        <v>20000</v>
      </c>
      <c r="G38" s="125" t="n">
        <v>0</v>
      </c>
      <c r="H38" s="126" t="n">
        <v>0</v>
      </c>
      <c r="I38" s="127" t="n">
        <v>0</v>
      </c>
      <c r="J38" s="128"/>
    </row>
    <row r="39" customFormat="false" ht="15" hidden="false" customHeight="true" outlineLevel="0" collapsed="false">
      <c r="A39" s="95"/>
      <c r="B39" s="129" t="n">
        <v>80101</v>
      </c>
      <c r="C39" s="74" t="s">
        <v>48</v>
      </c>
      <c r="D39" s="96" t="n">
        <f aca="false">E39</f>
        <v>20000</v>
      </c>
      <c r="E39" s="130" t="n">
        <v>20000</v>
      </c>
      <c r="F39" s="45" t="n">
        <v>20000</v>
      </c>
      <c r="G39" s="131" t="n">
        <v>0</v>
      </c>
      <c r="H39" s="130" t="n">
        <v>0</v>
      </c>
      <c r="I39" s="132" t="n">
        <v>0</v>
      </c>
      <c r="J39" s="98" t="s">
        <v>18</v>
      </c>
    </row>
    <row r="40" customFormat="false" ht="15.75" hidden="true" customHeight="true" outlineLevel="0" collapsed="false">
      <c r="A40" s="133"/>
      <c r="B40" s="134"/>
      <c r="C40" s="135"/>
      <c r="D40" s="136"/>
      <c r="E40" s="137"/>
      <c r="F40" s="138"/>
      <c r="G40" s="139"/>
      <c r="H40" s="140"/>
      <c r="I40" s="141"/>
      <c r="J40" s="142"/>
    </row>
    <row r="41" customFormat="false" ht="18.75" hidden="false" customHeight="true" outlineLevel="0" collapsed="false">
      <c r="A41" s="101" t="n">
        <v>900</v>
      </c>
      <c r="B41" s="102"/>
      <c r="C41" s="103" t="s">
        <v>49</v>
      </c>
      <c r="D41" s="104" t="n">
        <f aca="false">SUM(D42:D43)</f>
        <v>55000</v>
      </c>
      <c r="E41" s="105" t="n">
        <f aca="false">SUM(E42:E43)</f>
        <v>55000</v>
      </c>
      <c r="F41" s="105" t="n">
        <f aca="false">SUM(F42:F43)</f>
        <v>55000</v>
      </c>
      <c r="G41" s="143" t="n">
        <v>0</v>
      </c>
      <c r="H41" s="105" t="n">
        <f aca="false">SUM(H42:H43)</f>
        <v>0</v>
      </c>
      <c r="I41" s="144" t="n">
        <v>0</v>
      </c>
      <c r="J41" s="107"/>
    </row>
    <row r="42" customFormat="false" ht="27" hidden="false" customHeight="true" outlineLevel="0" collapsed="false">
      <c r="A42" s="84"/>
      <c r="B42" s="115" t="n">
        <v>90095</v>
      </c>
      <c r="C42" s="74" t="s">
        <v>50</v>
      </c>
      <c r="D42" s="145" t="n">
        <f aca="false">E42</f>
        <v>15000</v>
      </c>
      <c r="E42" s="44" t="n">
        <v>15000</v>
      </c>
      <c r="F42" s="146" t="n">
        <v>15000</v>
      </c>
      <c r="G42" s="87" t="n">
        <v>0</v>
      </c>
      <c r="H42" s="88" t="n">
        <v>0</v>
      </c>
      <c r="I42" s="147" t="n">
        <v>0</v>
      </c>
      <c r="J42" s="98" t="s">
        <v>18</v>
      </c>
    </row>
    <row r="43" customFormat="false" ht="15" hidden="false" customHeight="true" outlineLevel="0" collapsed="false">
      <c r="A43" s="84"/>
      <c r="B43" s="115" t="n">
        <v>90095</v>
      </c>
      <c r="C43" s="148" t="s">
        <v>51</v>
      </c>
      <c r="D43" s="149" t="n">
        <f aca="false">E43</f>
        <v>40000</v>
      </c>
      <c r="E43" s="44" t="n">
        <v>40000</v>
      </c>
      <c r="F43" s="150" t="n">
        <v>40000</v>
      </c>
      <c r="G43" s="87" t="n">
        <v>0</v>
      </c>
      <c r="H43" s="88" t="n">
        <v>0</v>
      </c>
      <c r="I43" s="147" t="n">
        <v>0</v>
      </c>
      <c r="J43" s="142" t="s">
        <v>18</v>
      </c>
    </row>
    <row r="44" customFormat="false" ht="18" hidden="false" customHeight="true" outlineLevel="0" collapsed="false">
      <c r="A44" s="151" t="n">
        <v>921</v>
      </c>
      <c r="B44" s="152"/>
      <c r="C44" s="103" t="s">
        <v>52</v>
      </c>
      <c r="D44" s="104" t="n">
        <f aca="false">SUM(D45:D45)</f>
        <v>45000</v>
      </c>
      <c r="E44" s="105" t="n">
        <f aca="false">SUM(E45:E45)</f>
        <v>45000</v>
      </c>
      <c r="F44" s="153" t="n">
        <f aca="false">SUM(F45:F45)</f>
        <v>45000</v>
      </c>
      <c r="G44" s="154" t="n">
        <v>0</v>
      </c>
      <c r="H44" s="153"/>
      <c r="I44" s="155" t="n">
        <v>0</v>
      </c>
      <c r="J44" s="156"/>
    </row>
    <row r="45" customFormat="false" ht="22.5" hidden="false" customHeight="true" outlineLevel="0" collapsed="false">
      <c r="A45" s="157"/>
      <c r="B45" s="115" t="n">
        <v>92109</v>
      </c>
      <c r="C45" s="158" t="s">
        <v>53</v>
      </c>
      <c r="D45" s="159" t="n">
        <v>45000</v>
      </c>
      <c r="E45" s="160" t="n">
        <v>45000</v>
      </c>
      <c r="F45" s="146" t="n">
        <v>45000</v>
      </c>
      <c r="G45" s="161"/>
      <c r="H45" s="88"/>
      <c r="I45" s="147"/>
      <c r="J45" s="162" t="s">
        <v>18</v>
      </c>
      <c r="K45" s="163"/>
    </row>
    <row r="46" customFormat="false" ht="15.75" hidden="false" customHeight="true" outlineLevel="0" collapsed="false">
      <c r="A46" s="164" t="s">
        <v>54</v>
      </c>
      <c r="B46" s="164"/>
      <c r="C46" s="164"/>
      <c r="D46" s="165" t="n">
        <f aca="false">D9+D16+D24+D34+D38+D41+D44</f>
        <v>7134354</v>
      </c>
      <c r="E46" s="166" t="n">
        <f aca="false">E9+E16+E24+E34+E38+E41+E44</f>
        <v>7134354</v>
      </c>
      <c r="F46" s="166" t="n">
        <f aca="false">F9+F16+F24+F34+F38+F41+F44</f>
        <v>2601074</v>
      </c>
      <c r="G46" s="166" t="n">
        <f aca="false">G9+G16+G24+G34+G38+G41+G44</f>
        <v>0</v>
      </c>
      <c r="H46" s="167" t="n">
        <f aca="false">H9+H16+H24+H34+H38+H41+H44</f>
        <v>1060833</v>
      </c>
      <c r="I46" s="167" t="n">
        <f aca="false">I9+I16+I24+I34+I38+I41+I44</f>
        <v>3472447</v>
      </c>
      <c r="J46" s="168"/>
    </row>
    <row r="52" customFormat="false" ht="15" hidden="false" customHeight="true" outlineLevel="0" collapsed="false">
      <c r="D52" s="169"/>
    </row>
    <row r="53" customFormat="false" ht="15" hidden="false" customHeight="true" outlineLevel="0" collapsed="false">
      <c r="E53" s="169"/>
    </row>
  </sheetData>
  <mergeCells count="13"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  <mergeCell ref="A46:C46"/>
  </mergeCells>
  <printOptions headings="false" gridLines="false" gridLinesSet="true" horizontalCentered="false" verticalCentered="false"/>
  <pageMargins left="0.236111111111111" right="0.03958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2017-11-13T14:05:37Z</dcterms:created>
  <dc:creator>UG</dc:creator>
  <dc:description/>
  <dc:language>pl-PL</dc:language>
  <cp:lastModifiedBy/>
  <cp:lastPrinted>2020-12-14T10:56:12Z</cp:lastPrinted>
  <dcterms:modified xsi:type="dcterms:W3CDTF">2020-12-15T09:10:25Z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